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Hôtel Dieu\H25001 - Hotel dieu  Humanisation de locaux - Garonne &amp; Odontologie\05- Maîtrise d'oeuvre\5 DCE\CDPGF\"/>
    </mc:Choice>
  </mc:AlternateContent>
  <xr:revisionPtr revIDLastSave="0" documentId="13_ncr:1_{A8C0B942-C216-413E-80D6-182A84F395B6}" xr6:coauthVersionLast="47" xr6:coauthVersionMax="47" xr10:uidLastSave="{00000000-0000-0000-0000-000000000000}"/>
  <bookViews>
    <workbookView xWindow="28680" yWindow="-120" windowWidth="29040" windowHeight="15840" xr2:uid="{00000000-000D-0000-FFFF-FFFF00000000}"/>
  </bookViews>
  <sheets>
    <sheet name="CDPGF" sheetId="20"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CDPGF!$1:$9</definedName>
    <definedName name="_xlnm.Print_Area" localSheetId="0">CDPGF!$A$1:$G$67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20" l="1"/>
  <c r="G39" i="20"/>
  <c r="G56" i="20"/>
  <c r="G55" i="20"/>
  <c r="G52" i="20"/>
  <c r="G51" i="20"/>
  <c r="G48" i="20"/>
  <c r="G47" i="20"/>
  <c r="G44" i="20"/>
  <c r="G43" i="20"/>
  <c r="G35" i="20"/>
  <c r="G36" i="20"/>
  <c r="G31" i="20"/>
  <c r="G30" i="20"/>
  <c r="G27" i="20"/>
  <c r="G22" i="20"/>
  <c r="G21" i="20"/>
  <c r="G59" i="20"/>
  <c r="G54" i="20"/>
  <c r="G50" i="20"/>
  <c r="G46" i="20"/>
  <c r="G42" i="20"/>
  <c r="G38" i="20"/>
  <c r="G29" i="20"/>
  <c r="G26" i="20"/>
  <c r="G24" i="20"/>
  <c r="G20" i="20"/>
  <c r="G18" i="20"/>
  <c r="G16" i="20"/>
  <c r="G61" i="20" l="1"/>
  <c r="A16" i="20"/>
  <c r="A17" i="20" s="1"/>
  <c r="A19" i="20" s="1"/>
  <c r="A23" i="20" l="1"/>
  <c r="A25" i="20" s="1"/>
  <c r="A28" i="20" s="1"/>
  <c r="G65" i="20" l="1"/>
  <c r="G63" i="20"/>
</calcChain>
</file>

<file path=xl/sharedStrings.xml><?xml version="1.0" encoding="utf-8"?>
<sst xmlns="http://schemas.openxmlformats.org/spreadsheetml/2006/main" count="110" uniqueCount="54">
  <si>
    <t>DESIGNATION DES OUVRAGES</t>
  </si>
  <si>
    <t>U</t>
  </si>
  <si>
    <t>TOTAL H.T</t>
  </si>
  <si>
    <t xml:space="preserve">ENTREPRISE : </t>
  </si>
  <si>
    <t>m²</t>
  </si>
  <si>
    <t>N°article</t>
  </si>
  <si>
    <t>EUROS =</t>
  </si>
  <si>
    <t>Total</t>
  </si>
  <si>
    <t>HT</t>
  </si>
  <si>
    <t>TTC</t>
  </si>
  <si>
    <t>TVA</t>
  </si>
  <si>
    <t>ml</t>
  </si>
  <si>
    <t>PEINTURE</t>
  </si>
  <si>
    <t>ens</t>
  </si>
  <si>
    <t>REVETEMENT DE SOL</t>
  </si>
  <si>
    <t xml:space="preserve">Fourniture et pose de barre de seuil de recouvrement renforcé en inox </t>
  </si>
  <si>
    <t>Ragréage de sol (tous supports) comprenant fourniture et mise en œuvre de produit de lissage et nettoyage soigné du support au préalable</t>
  </si>
  <si>
    <t>DIVERS</t>
  </si>
  <si>
    <t xml:space="preserve">Nettoyage de finition </t>
  </si>
  <si>
    <t>Adjuvent d'accrochage compris préparatoire et nettoyage soigné du support au préalable</t>
  </si>
  <si>
    <r>
      <rPr>
        <b/>
        <u/>
        <sz val="10"/>
        <rFont val="Arial Narrow"/>
        <family val="2"/>
      </rPr>
      <t>NOTA:</t>
    </r>
    <r>
      <rPr>
        <sz val="10"/>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t>
    </r>
    <r>
      <rPr>
        <b/>
        <sz val="10"/>
        <rFont val="Arial Narrow"/>
        <family val="2"/>
      </rPr>
      <t>Les dimensions sont données à titre indicatif,  ELLES DEVRONT IMPERATIVEMENT FAIRE L'OBJET D'UNE VERIFICATION MINUTIEUSE SUR SITE.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t>
    </r>
    <r>
      <rPr>
        <sz val="10"/>
        <rFont val="Arial Narrow"/>
        <family val="2"/>
      </rPr>
      <t xml:space="preserve">
</t>
    </r>
  </si>
  <si>
    <t>Plans d'exécution</t>
  </si>
  <si>
    <t>F</t>
  </si>
  <si>
    <t>Etablissement des DOE suivant charte CHU</t>
  </si>
  <si>
    <t>Echafaudage</t>
  </si>
  <si>
    <t>Ens</t>
  </si>
  <si>
    <t>Dépose et repose après peinture des équipements légers fixés au murs (Toutes zones)</t>
  </si>
  <si>
    <t>Peinture Murale support neuf  Finition A</t>
  </si>
  <si>
    <t>Peinture Murale support ancien Finition A</t>
  </si>
  <si>
    <t>Peinture Subjectiles Bois Anciens peints Finition A .  Portes (Cadre + panneaux), Etagères, Placards, Trappes,  plinthes etc…</t>
  </si>
  <si>
    <t>Peinture sur plafonds et soffites plaque de plâtre Finition A</t>
  </si>
  <si>
    <t>inclus</t>
  </si>
  <si>
    <t>Fourniture et pose de remontée en plinthe Ht 100mm compris profil PVC pour ci-dessus</t>
  </si>
  <si>
    <t>Peinture Subjectiles Bois Neufs  Finition A. Portes (Cadre + panneaux), Etagères, Placards, Trappes,  plinthes etc...</t>
  </si>
  <si>
    <r>
      <t xml:space="preserve">F&amp;P d’un revêtement de sol PVC homogène compact, </t>
    </r>
    <r>
      <rPr>
        <b/>
        <sz val="10"/>
        <rFont val="Arial Narrow"/>
        <family val="2"/>
      </rPr>
      <t>collé</t>
    </r>
    <r>
      <rPr>
        <sz val="10"/>
        <rFont val="Arial Narrow"/>
        <family val="2"/>
      </rPr>
      <t xml:space="preserve"> U4P3, du type iQ Optima de TARKETT ou équivalent  </t>
    </r>
    <r>
      <rPr>
        <b/>
        <sz val="10"/>
        <rFont val="Arial Narrow"/>
        <family val="2"/>
      </rPr>
      <t>2</t>
    </r>
    <r>
      <rPr>
        <sz val="10"/>
        <rFont val="Arial Narrow"/>
        <family val="2"/>
      </rPr>
      <t xml:space="preserve"> Couleurs. Y compris bandes périphériques dans les circulations</t>
    </r>
  </si>
  <si>
    <t>DCE</t>
  </si>
  <si>
    <t xml:space="preserve">PEINTURE - REVETEMENT DE SOL </t>
  </si>
  <si>
    <t>2.2</t>
  </si>
  <si>
    <t>2.2.1</t>
  </si>
  <si>
    <t>2.2.2</t>
  </si>
  <si>
    <t>2.2.3</t>
  </si>
  <si>
    <t>2.2.4</t>
  </si>
  <si>
    <t>2.2.5</t>
  </si>
  <si>
    <t>2.2.6</t>
  </si>
  <si>
    <t>Arachage sol existant</t>
  </si>
  <si>
    <t>3;1;1</t>
  </si>
  <si>
    <t>LOT 2</t>
  </si>
  <si>
    <t>Zone 3</t>
  </si>
  <si>
    <t>Zone 1</t>
  </si>
  <si>
    <t>Zone 2</t>
  </si>
  <si>
    <t>Q. ETUDE</t>
  </si>
  <si>
    <t>Q. ENTREPRISE</t>
  </si>
  <si>
    <t>PRIX UNITAIRE</t>
  </si>
  <si>
    <t>H25001 – Humanisation de locaux – HOTEL-DIEU - Garonne / Odontologie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</si>
</sst>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2.##.00"/>
  </numFmts>
  <fonts count="15">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u/>
      <sz val="10"/>
      <name val="Arial Narrow"/>
      <family val="2"/>
    </font>
    <font>
      <b/>
      <sz val="10"/>
      <color indexed="9"/>
      <name val="Arial Narrow"/>
      <family val="2"/>
    </font>
    <font>
      <b/>
      <sz val="11"/>
      <name val="Arial"/>
      <family val="2"/>
    </font>
    <font>
      <sz val="8"/>
      <name val="Century Gothic"/>
    </font>
  </fonts>
  <fills count="4">
    <fill>
      <patternFill patternType="none"/>
    </fill>
    <fill>
      <patternFill patternType="gray125"/>
    </fill>
    <fill>
      <patternFill patternType="solid">
        <fgColor indexed="22"/>
        <bgColor indexed="64"/>
      </patternFill>
    </fill>
    <fill>
      <patternFill patternType="solid">
        <fgColor theme="4" tint="0.39997558519241921"/>
        <bgColor indexed="64"/>
      </patternFill>
    </fill>
  </fills>
  <borders count="15">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s>
  <cellStyleXfs count="4">
    <xf numFmtId="0" fontId="0" fillId="0" borderId="0"/>
    <xf numFmtId="164" fontId="1" fillId="0" borderId="0" applyFont="0" applyFill="0" applyBorder="0" applyAlignment="0" applyProtection="0"/>
    <xf numFmtId="4" fontId="2" fillId="0" borderId="1">
      <alignment horizontal="center" vertical="center"/>
    </xf>
    <xf numFmtId="0" fontId="3" fillId="0" borderId="2"/>
  </cellStyleXfs>
  <cellXfs count="78">
    <xf numFmtId="0" fontId="0" fillId="0" borderId="0" xfId="0"/>
    <xf numFmtId="0" fontId="10" fillId="0" borderId="7" xfId="0" applyFont="1" applyBorder="1" applyAlignment="1">
      <alignment horizontal="right" vertical="center"/>
    </xf>
    <xf numFmtId="0" fontId="9" fillId="0" borderId="7" xfId="0" applyFont="1" applyBorder="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Border="1" applyAlignment="1">
      <alignment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6" fillId="0" borderId="7" xfId="0" applyFont="1" applyBorder="1" applyAlignment="1">
      <alignment horizontal="center" vertical="center"/>
    </xf>
    <xf numFmtId="0" fontId="5" fillId="0" borderId="7" xfId="0" applyFont="1" applyBorder="1" applyAlignment="1">
      <alignment horizontal="right" vertical="center"/>
    </xf>
    <xf numFmtId="4" fontId="6" fillId="0" borderId="3" xfId="0" applyNumberFormat="1" applyFont="1" applyBorder="1" applyAlignment="1">
      <alignment horizontal="right" vertical="center"/>
    </xf>
    <xf numFmtId="0" fontId="5" fillId="0" borderId="7" xfId="0" applyFont="1" applyBorder="1" applyAlignment="1">
      <alignment horizontal="center" vertical="center"/>
    </xf>
    <xf numFmtId="4" fontId="5" fillId="0" borderId="7" xfId="0" applyNumberFormat="1" applyFont="1" applyBorder="1" applyAlignment="1">
      <alignment horizontal="right" vertical="center"/>
    </xf>
    <xf numFmtId="4" fontId="5" fillId="0" borderId="9" xfId="0" applyNumberFormat="1" applyFont="1" applyBorder="1" applyAlignment="1">
      <alignment horizontal="right" vertical="center"/>
    </xf>
    <xf numFmtId="4" fontId="6" fillId="0" borderId="11" xfId="0" applyNumberFormat="1" applyFont="1" applyBorder="1" applyAlignment="1" applyProtection="1">
      <alignment horizontal="right" vertical="center"/>
      <protection locked="0"/>
    </xf>
    <xf numFmtId="0" fontId="5" fillId="0" borderId="0" xfId="0" applyFont="1" applyFill="1" applyAlignment="1">
      <alignment vertical="center"/>
    </xf>
    <xf numFmtId="0" fontId="12" fillId="2" borderId="6" xfId="0" applyFont="1" applyFill="1" applyBorder="1" applyAlignment="1">
      <alignment horizontal="center" vertical="center"/>
    </xf>
    <xf numFmtId="0" fontId="8" fillId="2" borderId="6" xfId="0" applyFont="1" applyFill="1" applyBorder="1" applyAlignment="1">
      <alignment horizontal="center" vertical="center"/>
    </xf>
    <xf numFmtId="14" fontId="12" fillId="2" borderId="6" xfId="0" applyNumberFormat="1" applyFont="1" applyFill="1" applyBorder="1" applyAlignment="1">
      <alignment horizontal="center" vertical="center"/>
    </xf>
    <xf numFmtId="4" fontId="12" fillId="2" borderId="6" xfId="0" applyNumberFormat="1" applyFont="1" applyFill="1" applyBorder="1" applyAlignment="1">
      <alignment horizontal="center" vertical="center"/>
    </xf>
    <xf numFmtId="0" fontId="5" fillId="0" borderId="6" xfId="0" applyFont="1" applyBorder="1" applyAlignment="1">
      <alignment vertical="center"/>
    </xf>
    <xf numFmtId="0" fontId="9" fillId="0" borderId="6" xfId="0" applyFont="1" applyBorder="1" applyAlignment="1">
      <alignment horizontal="center" vertical="center"/>
    </xf>
    <xf numFmtId="0" fontId="5" fillId="0" borderId="6" xfId="0" applyFont="1" applyBorder="1" applyAlignment="1">
      <alignment horizontal="center" vertical="center"/>
    </xf>
    <xf numFmtId="4" fontId="5" fillId="0" borderId="6" xfId="0" applyNumberFormat="1" applyFont="1" applyBorder="1" applyAlignment="1">
      <alignment horizontal="center" vertical="center"/>
    </xf>
    <xf numFmtId="0" fontId="6" fillId="0" borderId="6" xfId="0" applyFont="1" applyFill="1" applyBorder="1" applyAlignment="1">
      <alignment horizontal="center" vertical="center"/>
    </xf>
    <xf numFmtId="4" fontId="6" fillId="0" borderId="6" xfId="0" applyNumberFormat="1" applyFont="1" applyFill="1" applyBorder="1" applyAlignment="1">
      <alignment horizontal="center" vertical="center"/>
    </xf>
    <xf numFmtId="0" fontId="5" fillId="0" borderId="6" xfId="0" applyFont="1" applyBorder="1" applyAlignment="1">
      <alignment horizontal="left" vertical="top" wrapText="1"/>
    </xf>
    <xf numFmtId="0" fontId="9" fillId="0" borderId="6" xfId="0" applyFont="1" applyBorder="1" applyAlignment="1">
      <alignment vertical="center"/>
    </xf>
    <xf numFmtId="0" fontId="5" fillId="0" borderId="6" xfId="0" applyFont="1" applyBorder="1" applyAlignment="1">
      <alignment horizontal="right" vertical="center"/>
    </xf>
    <xf numFmtId="4" fontId="5" fillId="0" borderId="6" xfId="0" applyNumberFormat="1" applyFont="1" applyBorder="1" applyAlignment="1">
      <alignment horizontal="right" vertical="center"/>
    </xf>
    <xf numFmtId="4" fontId="5" fillId="0" borderId="6" xfId="0" applyNumberFormat="1" applyFont="1" applyBorder="1" applyAlignment="1">
      <alignment vertical="center"/>
    </xf>
    <xf numFmtId="0" fontId="6" fillId="0" borderId="6" xfId="0" applyFont="1" applyBorder="1" applyAlignment="1">
      <alignment horizontal="center" vertical="center"/>
    </xf>
    <xf numFmtId="4" fontId="5" fillId="0" borderId="6" xfId="0" applyNumberFormat="1" applyFont="1" applyBorder="1" applyAlignment="1" applyProtection="1">
      <alignment horizontal="center" vertical="center"/>
      <protection locked="0"/>
    </xf>
    <xf numFmtId="0" fontId="5" fillId="0" borderId="6" xfId="0" applyFont="1" applyBorder="1" applyAlignment="1">
      <alignment vertical="center" wrapText="1"/>
    </xf>
    <xf numFmtId="0" fontId="5" fillId="0" borderId="6" xfId="0" applyFont="1" applyBorder="1" applyAlignment="1">
      <alignment horizontal="left" vertical="center" wrapText="1"/>
    </xf>
    <xf numFmtId="0" fontId="5" fillId="0" borderId="6" xfId="0" applyFont="1" applyFill="1" applyBorder="1" applyAlignment="1">
      <alignment vertical="center" wrapText="1"/>
    </xf>
    <xf numFmtId="165" fontId="5" fillId="0" borderId="6" xfId="0" applyNumberFormat="1" applyFont="1" applyBorder="1" applyAlignment="1">
      <alignment horizontal="center" vertical="center"/>
    </xf>
    <xf numFmtId="0" fontId="4" fillId="0" borderId="6" xfId="0" applyFont="1" applyFill="1" applyBorder="1" applyAlignment="1">
      <alignment vertical="center" wrapText="1"/>
    </xf>
    <xf numFmtId="0" fontId="10" fillId="3" borderId="6" xfId="0" applyFont="1" applyFill="1" applyBorder="1" applyAlignment="1">
      <alignment vertical="center"/>
    </xf>
    <xf numFmtId="0" fontId="5" fillId="3" borderId="6" xfId="0" applyFont="1" applyFill="1" applyBorder="1" applyAlignment="1">
      <alignment horizontal="center" vertical="center"/>
    </xf>
    <xf numFmtId="0" fontId="6" fillId="3" borderId="6" xfId="0" applyFont="1" applyFill="1" applyBorder="1" applyAlignment="1">
      <alignment horizontal="center" vertical="center"/>
    </xf>
    <xf numFmtId="4" fontId="5" fillId="3" borderId="6" xfId="0" applyNumberFormat="1" applyFont="1" applyFill="1" applyBorder="1" applyAlignment="1" applyProtection="1">
      <alignment horizontal="center" vertical="center"/>
      <protection locked="0"/>
    </xf>
    <xf numFmtId="0" fontId="5" fillId="0" borderId="0" xfId="0" applyFont="1" applyBorder="1" applyAlignment="1">
      <alignment horizontal="center" vertical="center"/>
    </xf>
    <xf numFmtId="0" fontId="10" fillId="3" borderId="6" xfId="0" applyFont="1" applyFill="1" applyBorder="1" applyAlignment="1">
      <alignment horizontal="center" vertical="center"/>
    </xf>
    <xf numFmtId="4" fontId="6" fillId="0" borderId="7" xfId="0" applyNumberFormat="1" applyFont="1" applyBorder="1" applyAlignment="1" applyProtection="1">
      <alignment horizontal="right" vertical="center"/>
      <protection locked="0"/>
    </xf>
    <xf numFmtId="0" fontId="5" fillId="0" borderId="13" xfId="0" applyFont="1" applyBorder="1" applyAlignment="1">
      <alignment vertical="center" wrapText="1"/>
    </xf>
    <xf numFmtId="0" fontId="5" fillId="0" borderId="13" xfId="0" applyFont="1" applyBorder="1" applyAlignment="1">
      <alignment horizontal="center" vertical="center"/>
    </xf>
    <xf numFmtId="4" fontId="5" fillId="0" borderId="13" xfId="0" applyNumberFormat="1" applyFont="1" applyBorder="1" applyAlignment="1" applyProtection="1">
      <alignment horizontal="center" vertical="center"/>
      <protection locked="0"/>
    </xf>
    <xf numFmtId="0" fontId="5" fillId="0" borderId="12" xfId="0" applyFont="1" applyBorder="1" applyAlignment="1">
      <alignment horizontal="center" vertical="center"/>
    </xf>
    <xf numFmtId="0" fontId="5" fillId="0" borderId="14" xfId="0" applyFont="1" applyBorder="1" applyAlignment="1">
      <alignment horizontal="center" vertical="center"/>
    </xf>
    <xf numFmtId="0" fontId="4" fillId="0" borderId="14" xfId="0" applyFont="1" applyBorder="1" applyAlignment="1">
      <alignment vertical="center"/>
    </xf>
    <xf numFmtId="4" fontId="5" fillId="0" borderId="14" xfId="0" applyNumberFormat="1" applyFont="1" applyBorder="1" applyAlignment="1" applyProtection="1">
      <alignment horizontal="center" vertical="center"/>
      <protection locked="0"/>
    </xf>
    <xf numFmtId="0" fontId="5" fillId="0" borderId="6" xfId="0" applyFont="1" applyFill="1" applyBorder="1" applyAlignment="1">
      <alignment horizontal="center" vertical="center"/>
    </xf>
    <xf numFmtId="0" fontId="5" fillId="0" borderId="13" xfId="0" applyFont="1" applyFill="1" applyBorder="1" applyAlignment="1">
      <alignment horizontal="center" vertical="center"/>
    </xf>
    <xf numFmtId="0" fontId="13" fillId="0" borderId="0" xfId="0" applyFont="1" applyAlignment="1">
      <alignment horizontal="center" vertical="center"/>
    </xf>
    <xf numFmtId="0" fontId="9" fillId="0" borderId="0" xfId="0" applyFont="1" applyFill="1" applyAlignment="1">
      <alignment horizontal="center" vertical="center"/>
    </xf>
    <xf numFmtId="0" fontId="9" fillId="0" borderId="0" xfId="0" applyFont="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right" vertical="center" wrapText="1"/>
    </xf>
    <xf numFmtId="0" fontId="9" fillId="0" borderId="5" xfId="0" applyFont="1" applyBorder="1" applyAlignment="1">
      <alignment vertical="center"/>
    </xf>
    <xf numFmtId="0" fontId="5" fillId="0" borderId="5" xfId="0" applyFont="1" applyBorder="1" applyAlignment="1">
      <alignment horizontal="center" vertical="center"/>
    </xf>
    <xf numFmtId="0" fontId="5" fillId="0" borderId="13" xfId="0" applyFont="1" applyBorder="1" applyAlignment="1">
      <alignment horizontal="right" vertical="center" wrapText="1"/>
    </xf>
    <xf numFmtId="0" fontId="5" fillId="3" borderId="13" xfId="0" applyFont="1" applyFill="1" applyBorder="1" applyAlignment="1">
      <alignment horizontal="center" vertical="center"/>
    </xf>
    <xf numFmtId="0" fontId="6" fillId="3" borderId="13" xfId="0" applyFont="1" applyFill="1" applyBorder="1" applyAlignment="1">
      <alignment horizontal="center" vertical="center"/>
    </xf>
    <xf numFmtId="4" fontId="5" fillId="3" borderId="13" xfId="0" applyNumberFormat="1" applyFont="1" applyFill="1" applyBorder="1" applyAlignment="1" applyProtection="1">
      <alignment horizontal="center" vertical="center"/>
      <protection locked="0"/>
    </xf>
    <xf numFmtId="0" fontId="5" fillId="0" borderId="0" xfId="0" applyFont="1" applyBorder="1" applyAlignment="1">
      <alignment horizontal="center" vertical="center"/>
    </xf>
    <xf numFmtId="0" fontId="12" fillId="2" borderId="6" xfId="0" applyFont="1" applyFill="1" applyBorder="1" applyAlignment="1">
      <alignment horizontal="center" vertical="center" wrapText="1"/>
    </xf>
    <xf numFmtId="14" fontId="12" fillId="2" borderId="6" xfId="0" applyNumberFormat="1" applyFont="1" applyFill="1" applyBorder="1" applyAlignment="1">
      <alignment horizontal="center" vertical="center" wrapText="1"/>
    </xf>
    <xf numFmtId="0" fontId="6" fillId="0" borderId="4" xfId="0" applyFont="1" applyBorder="1" applyAlignment="1">
      <alignment vertical="center"/>
    </xf>
    <xf numFmtId="0" fontId="7" fillId="0" borderId="5" xfId="0" applyFont="1" applyBorder="1" applyAlignment="1">
      <alignment vertical="center"/>
    </xf>
    <xf numFmtId="0" fontId="5" fillId="0" borderId="0" xfId="0" applyFont="1" applyBorder="1" applyAlignment="1">
      <alignment horizontal="center" vertical="center"/>
    </xf>
  </cellXfs>
  <cellStyles count="4">
    <cellStyle name="Euro" xfId="1" xr:uid="{00000000-0005-0000-0000-000000000000}"/>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7"/>
  <sheetViews>
    <sheetView showZeros="0" tabSelected="1" view="pageLayout" zoomScaleNormal="115" workbookViewId="0">
      <selection activeCell="C7" sqref="C7"/>
    </sheetView>
  </sheetViews>
  <sheetFormatPr baseColWidth="10" defaultColWidth="11.375" defaultRowHeight="13.8"/>
  <cols>
    <col min="1" max="1" width="6.875" style="7" customWidth="1"/>
    <col min="2" max="2" width="89.5" style="12" customWidth="1"/>
    <col min="3" max="3" width="4.625" style="13" customWidth="1"/>
    <col min="4" max="4" width="6.5" style="72" customWidth="1"/>
    <col min="5" max="5" width="11.625" style="4" customWidth="1"/>
    <col min="6" max="6" width="12.125" style="5" customWidth="1"/>
    <col min="7" max="7" width="14.875" style="6" customWidth="1"/>
    <col min="8" max="16384" width="11.375" style="9"/>
  </cols>
  <sheetData>
    <row r="1" spans="1:16" s="8" customFormat="1">
      <c r="A1" s="7"/>
      <c r="B1" s="7"/>
      <c r="C1" s="13"/>
      <c r="D1" s="72"/>
      <c r="E1" s="4"/>
      <c r="F1" s="5"/>
      <c r="G1" s="6"/>
    </row>
    <row r="2" spans="1:16" s="8" customFormat="1" ht="21.75" customHeight="1">
      <c r="A2" s="75" t="s">
        <v>3</v>
      </c>
      <c r="B2" s="76"/>
      <c r="C2" s="13"/>
      <c r="D2" s="72"/>
      <c r="E2" s="4"/>
      <c r="F2" s="5"/>
      <c r="G2" s="6"/>
    </row>
    <row r="3" spans="1:16" s="8" customFormat="1">
      <c r="A3" s="77"/>
      <c r="B3" s="77"/>
      <c r="C3" s="77"/>
      <c r="D3" s="77"/>
      <c r="E3" s="77"/>
      <c r="F3" s="77"/>
      <c r="G3" s="77"/>
    </row>
    <row r="4" spans="1:16" ht="14.25" customHeight="1">
      <c r="A4" s="23" t="s">
        <v>46</v>
      </c>
      <c r="B4" s="24" t="s">
        <v>36</v>
      </c>
      <c r="C4" s="23"/>
      <c r="D4" s="23"/>
      <c r="E4" s="23"/>
      <c r="F4" s="25"/>
      <c r="G4" s="26" t="s">
        <v>35</v>
      </c>
    </row>
    <row r="5" spans="1:16" ht="11.25" customHeight="1">
      <c r="A5" s="27"/>
      <c r="B5" s="28"/>
      <c r="C5" s="29"/>
      <c r="D5" s="29"/>
      <c r="E5" s="29"/>
      <c r="F5" s="30"/>
      <c r="G5" s="30"/>
    </row>
    <row r="6" spans="1:16" s="10" customFormat="1">
      <c r="A6" s="31"/>
      <c r="B6" s="61" t="s">
        <v>53</v>
      </c>
      <c r="C6" s="31"/>
      <c r="D6" s="31"/>
      <c r="E6" s="31"/>
      <c r="F6" s="32"/>
      <c r="G6" s="32"/>
    </row>
    <row r="7" spans="1:16" s="10" customFormat="1" ht="192.75" customHeight="1">
      <c r="A7" s="31"/>
      <c r="B7" s="33" t="s">
        <v>20</v>
      </c>
      <c r="C7" s="31"/>
      <c r="D7" s="31"/>
      <c r="E7" s="31"/>
      <c r="F7" s="32"/>
      <c r="G7" s="32"/>
    </row>
    <row r="8" spans="1:16" ht="17.25" customHeight="1">
      <c r="A8" s="27"/>
      <c r="B8" s="34"/>
      <c r="C8" s="29"/>
      <c r="D8" s="29"/>
      <c r="E8" s="35"/>
      <c r="F8" s="36"/>
      <c r="G8" s="37"/>
    </row>
    <row r="9" spans="1:16" ht="26.4" customHeight="1">
      <c r="A9" s="23" t="s">
        <v>5</v>
      </c>
      <c r="B9" s="24" t="s">
        <v>0</v>
      </c>
      <c r="C9" s="23" t="s">
        <v>1</v>
      </c>
      <c r="D9" s="73" t="s">
        <v>50</v>
      </c>
      <c r="E9" s="73" t="s">
        <v>51</v>
      </c>
      <c r="F9" s="74" t="s">
        <v>52</v>
      </c>
      <c r="G9" s="26" t="s">
        <v>2</v>
      </c>
    </row>
    <row r="10" spans="1:16" ht="14.1" customHeight="1">
      <c r="A10" s="29"/>
      <c r="B10" s="34"/>
      <c r="C10" s="29"/>
      <c r="D10" s="29"/>
      <c r="E10" s="38"/>
      <c r="F10" s="39"/>
      <c r="G10" s="39"/>
      <c r="J10" s="11"/>
    </row>
    <row r="11" spans="1:16" ht="14.1" customHeight="1">
      <c r="A11" s="29"/>
      <c r="B11" s="27" t="s">
        <v>21</v>
      </c>
      <c r="C11" s="29" t="s">
        <v>22</v>
      </c>
      <c r="D11" s="29"/>
      <c r="E11" s="38"/>
      <c r="F11" s="39" t="s">
        <v>31</v>
      </c>
      <c r="G11" s="39"/>
      <c r="J11" s="11"/>
    </row>
    <row r="12" spans="1:16" ht="14.1" customHeight="1">
      <c r="A12" s="29"/>
      <c r="B12" s="27" t="s">
        <v>23</v>
      </c>
      <c r="C12" s="29" t="s">
        <v>22</v>
      </c>
      <c r="D12" s="29"/>
      <c r="E12" s="38"/>
      <c r="F12" s="39" t="s">
        <v>31</v>
      </c>
      <c r="G12" s="39"/>
      <c r="J12" s="11"/>
    </row>
    <row r="13" spans="1:16" ht="14.1" customHeight="1">
      <c r="A13" s="29"/>
      <c r="B13" s="27" t="s">
        <v>24</v>
      </c>
      <c r="C13" s="29" t="s">
        <v>22</v>
      </c>
      <c r="D13" s="29"/>
      <c r="E13" s="38"/>
      <c r="F13" s="39" t="s">
        <v>31</v>
      </c>
      <c r="G13" s="39"/>
      <c r="J13" s="11"/>
    </row>
    <row r="14" spans="1:16" ht="14.1" customHeight="1">
      <c r="A14" s="29"/>
      <c r="B14" s="34"/>
      <c r="C14" s="29"/>
      <c r="D14" s="29"/>
      <c r="E14" s="38"/>
      <c r="F14" s="39"/>
      <c r="G14" s="39"/>
      <c r="J14" s="11"/>
    </row>
    <row r="15" spans="1:16" ht="14.1" customHeight="1">
      <c r="A15" s="50">
        <v>2.1</v>
      </c>
      <c r="B15" s="45" t="s">
        <v>12</v>
      </c>
      <c r="C15" s="46"/>
      <c r="D15" s="46"/>
      <c r="E15" s="47"/>
      <c r="F15" s="48"/>
      <c r="G15" s="48"/>
      <c r="M15" s="62"/>
      <c r="N15" s="63"/>
      <c r="O15" s="63"/>
      <c r="P15" s="63"/>
    </row>
    <row r="16" spans="1:16" ht="18" customHeight="1">
      <c r="A16" s="29">
        <f>A15+0.001</f>
        <v>2.101</v>
      </c>
      <c r="B16" s="40" t="s">
        <v>26</v>
      </c>
      <c r="C16" s="29" t="s">
        <v>25</v>
      </c>
      <c r="D16" s="29">
        <v>1</v>
      </c>
      <c r="E16" s="59"/>
      <c r="F16" s="39"/>
      <c r="G16" s="39">
        <f>E16*F16</f>
        <v>0</v>
      </c>
      <c r="I16" s="63"/>
      <c r="J16" s="11"/>
      <c r="M16" s="63"/>
      <c r="N16" s="63"/>
      <c r="O16" s="63"/>
      <c r="P16" s="63"/>
    </row>
    <row r="17" spans="1:16" ht="18" customHeight="1">
      <c r="A17" s="29">
        <f>A16+0.001</f>
        <v>2.1019999999999999</v>
      </c>
      <c r="B17" s="40" t="s">
        <v>27</v>
      </c>
      <c r="C17" s="66"/>
      <c r="D17" s="66"/>
      <c r="E17" s="34"/>
      <c r="F17" s="34"/>
      <c r="G17" s="34"/>
      <c r="I17" s="63"/>
      <c r="J17" s="11"/>
      <c r="M17" s="63"/>
      <c r="N17" s="63"/>
      <c r="O17" s="63"/>
      <c r="P17" s="63"/>
    </row>
    <row r="18" spans="1:16" ht="18" customHeight="1">
      <c r="A18" s="29"/>
      <c r="B18" s="65" t="s">
        <v>47</v>
      </c>
      <c r="C18" s="29" t="s">
        <v>4</v>
      </c>
      <c r="D18" s="29">
        <v>150</v>
      </c>
      <c r="E18" s="29"/>
      <c r="F18" s="39"/>
      <c r="G18" s="39">
        <f>E18*F18</f>
        <v>0</v>
      </c>
      <c r="I18" s="63"/>
      <c r="J18" s="11"/>
      <c r="M18" s="63"/>
      <c r="N18" s="63"/>
      <c r="O18" s="63"/>
      <c r="P18" s="63"/>
    </row>
    <row r="19" spans="1:16" ht="18" customHeight="1">
      <c r="A19" s="29">
        <f>A17+0.001</f>
        <v>2.1029999999999998</v>
      </c>
      <c r="B19" s="40" t="s">
        <v>28</v>
      </c>
      <c r="C19" s="67"/>
      <c r="D19" s="67"/>
      <c r="E19" s="35"/>
      <c r="F19" s="36"/>
      <c r="G19" s="37"/>
      <c r="I19" s="63"/>
      <c r="J19" s="11"/>
      <c r="M19" s="63"/>
      <c r="N19" s="63"/>
      <c r="O19" s="63"/>
      <c r="P19" s="63"/>
    </row>
    <row r="20" spans="1:16" ht="18" customHeight="1">
      <c r="A20" s="29"/>
      <c r="B20" s="65" t="s">
        <v>48</v>
      </c>
      <c r="C20" s="29" t="s">
        <v>4</v>
      </c>
      <c r="D20" s="29">
        <v>377</v>
      </c>
      <c r="E20" s="29"/>
      <c r="F20" s="39"/>
      <c r="G20" s="39">
        <f>E20*F20</f>
        <v>0</v>
      </c>
      <c r="I20" s="63"/>
      <c r="J20" s="11"/>
      <c r="M20" s="63"/>
      <c r="N20" s="63"/>
      <c r="O20" s="63"/>
      <c r="P20" s="63"/>
    </row>
    <row r="21" spans="1:16" ht="18" customHeight="1">
      <c r="A21" s="29"/>
      <c r="B21" s="65" t="s">
        <v>49</v>
      </c>
      <c r="C21" s="29" t="s">
        <v>4</v>
      </c>
      <c r="D21" s="29">
        <v>480</v>
      </c>
      <c r="E21" s="29"/>
      <c r="F21" s="39"/>
      <c r="G21" s="39">
        <f>E21*F21</f>
        <v>0</v>
      </c>
      <c r="I21" s="63"/>
      <c r="J21" s="11"/>
      <c r="M21" s="63"/>
      <c r="N21" s="63"/>
      <c r="O21" s="63"/>
      <c r="P21" s="63"/>
    </row>
    <row r="22" spans="1:16" ht="18" customHeight="1">
      <c r="A22" s="29"/>
      <c r="B22" s="65" t="s">
        <v>47</v>
      </c>
      <c r="C22" s="29" t="s">
        <v>4</v>
      </c>
      <c r="D22" s="29">
        <v>560</v>
      </c>
      <c r="E22" s="29"/>
      <c r="F22" s="39"/>
      <c r="G22" s="39">
        <f>E22*F22</f>
        <v>0</v>
      </c>
      <c r="I22" s="63"/>
      <c r="J22" s="11"/>
      <c r="M22" s="63"/>
      <c r="N22" s="63"/>
      <c r="O22" s="63"/>
      <c r="P22" s="63"/>
    </row>
    <row r="23" spans="1:16" ht="18" customHeight="1">
      <c r="A23" s="29">
        <f>A19+0.001</f>
        <v>2.1039999999999996</v>
      </c>
      <c r="B23" s="41" t="s">
        <v>33</v>
      </c>
      <c r="C23" s="67"/>
      <c r="D23" s="67"/>
      <c r="E23" s="35"/>
      <c r="F23" s="36"/>
      <c r="G23" s="37"/>
      <c r="I23" s="63"/>
      <c r="J23" s="11"/>
      <c r="M23" s="63"/>
      <c r="N23" s="63"/>
      <c r="O23" s="63"/>
      <c r="P23" s="63"/>
    </row>
    <row r="24" spans="1:16" ht="18" customHeight="1">
      <c r="A24" s="29"/>
      <c r="B24" s="65" t="s">
        <v>47</v>
      </c>
      <c r="C24" s="29" t="s">
        <v>4</v>
      </c>
      <c r="D24" s="29">
        <v>29</v>
      </c>
      <c r="E24" s="29"/>
      <c r="F24" s="39"/>
      <c r="G24" s="39">
        <f>E24*F24</f>
        <v>0</v>
      </c>
      <c r="I24" s="63"/>
      <c r="J24" s="11"/>
      <c r="M24" s="63"/>
      <c r="N24" s="63"/>
      <c r="O24" s="63"/>
      <c r="P24" s="63"/>
    </row>
    <row r="25" spans="1:16" ht="27" customHeight="1">
      <c r="A25" s="29">
        <f>A23+0.001</f>
        <v>2.1049999999999995</v>
      </c>
      <c r="B25" s="41" t="s">
        <v>29</v>
      </c>
      <c r="C25" s="67"/>
      <c r="D25" s="67"/>
      <c r="E25" s="35"/>
      <c r="F25" s="36"/>
      <c r="G25" s="37"/>
      <c r="I25" s="63"/>
      <c r="J25" s="11"/>
      <c r="M25" s="63"/>
      <c r="N25" s="63"/>
      <c r="O25" s="63"/>
      <c r="P25" s="63"/>
    </row>
    <row r="26" spans="1:16" ht="18" customHeight="1">
      <c r="A26" s="29"/>
      <c r="B26" s="65" t="s">
        <v>48</v>
      </c>
      <c r="C26" s="29" t="s">
        <v>4</v>
      </c>
      <c r="D26" s="29">
        <v>71</v>
      </c>
      <c r="E26" s="29"/>
      <c r="F26" s="39"/>
      <c r="G26" s="39">
        <f>E26*F26</f>
        <v>0</v>
      </c>
      <c r="I26" s="63"/>
      <c r="J26" s="11"/>
      <c r="M26" s="63"/>
      <c r="N26" s="63"/>
      <c r="O26" s="63"/>
      <c r="P26" s="63"/>
    </row>
    <row r="27" spans="1:16" ht="19.2" customHeight="1">
      <c r="A27" s="29"/>
      <c r="B27" s="65" t="s">
        <v>49</v>
      </c>
      <c r="C27" s="29" t="s">
        <v>4</v>
      </c>
      <c r="D27" s="29">
        <v>21</v>
      </c>
      <c r="E27" s="29"/>
      <c r="F27" s="39"/>
      <c r="G27" s="39">
        <f>E27*F27</f>
        <v>0</v>
      </c>
      <c r="I27" s="63"/>
      <c r="J27" s="11"/>
      <c r="M27" s="63"/>
      <c r="N27" s="63"/>
      <c r="O27" s="63"/>
      <c r="P27" s="63"/>
    </row>
    <row r="28" spans="1:16" ht="18" customHeight="1">
      <c r="A28" s="29">
        <f t="shared" ref="A28" si="0">A25+0.001</f>
        <v>2.1059999999999994</v>
      </c>
      <c r="B28" s="40" t="s">
        <v>30</v>
      </c>
      <c r="C28" s="67"/>
      <c r="D28" s="67"/>
      <c r="E28" s="35"/>
      <c r="F28" s="36"/>
      <c r="G28" s="37"/>
      <c r="I28" s="63"/>
      <c r="J28" s="11"/>
      <c r="M28" s="63"/>
      <c r="N28" s="63"/>
      <c r="O28" s="63"/>
      <c r="P28" s="63"/>
    </row>
    <row r="29" spans="1:16" ht="18" customHeight="1">
      <c r="A29" s="29"/>
      <c r="B29" s="65" t="s">
        <v>48</v>
      </c>
      <c r="C29" s="29" t="s">
        <v>4</v>
      </c>
      <c r="D29" s="29">
        <v>190</v>
      </c>
      <c r="E29" s="29"/>
      <c r="F29" s="39"/>
      <c r="G29" s="39">
        <f>E29*F29</f>
        <v>0</v>
      </c>
      <c r="I29" s="63"/>
      <c r="J29" s="11"/>
      <c r="M29" s="63"/>
      <c r="N29" s="63"/>
      <c r="O29" s="63"/>
      <c r="P29" s="63"/>
    </row>
    <row r="30" spans="1:16" ht="18" customHeight="1">
      <c r="A30" s="29"/>
      <c r="B30" s="65" t="s">
        <v>49</v>
      </c>
      <c r="C30" s="29" t="s">
        <v>4</v>
      </c>
      <c r="D30" s="29">
        <v>140</v>
      </c>
      <c r="E30" s="29"/>
      <c r="F30" s="39"/>
      <c r="G30" s="39">
        <f>E30*F30</f>
        <v>0</v>
      </c>
      <c r="I30" s="63"/>
      <c r="J30" s="11"/>
      <c r="M30" s="63"/>
      <c r="N30" s="63"/>
      <c r="O30" s="63"/>
      <c r="P30" s="63"/>
    </row>
    <row r="31" spans="1:16" ht="18" customHeight="1">
      <c r="A31" s="29"/>
      <c r="B31" s="65" t="s">
        <v>47</v>
      </c>
      <c r="C31" s="29" t="s">
        <v>4</v>
      </c>
      <c r="D31" s="29">
        <v>196</v>
      </c>
      <c r="E31" s="29"/>
      <c r="F31" s="39"/>
      <c r="G31" s="39">
        <f>E31*F31</f>
        <v>0</v>
      </c>
      <c r="I31" s="63"/>
      <c r="J31" s="11"/>
      <c r="M31" s="63"/>
      <c r="N31" s="63"/>
      <c r="O31" s="63"/>
      <c r="P31" s="63"/>
    </row>
    <row r="32" spans="1:16" ht="14.25" customHeight="1">
      <c r="A32" s="29"/>
      <c r="B32" s="34"/>
      <c r="C32" s="29"/>
      <c r="D32" s="29"/>
      <c r="E32" s="38"/>
      <c r="F32" s="39"/>
      <c r="G32" s="39"/>
      <c r="I32" s="63"/>
      <c r="J32" s="11"/>
      <c r="M32" s="63"/>
      <c r="N32" s="63"/>
      <c r="O32" s="63"/>
      <c r="P32" s="63"/>
    </row>
    <row r="33" spans="1:16" ht="15" customHeight="1">
      <c r="A33" s="50" t="s">
        <v>37</v>
      </c>
      <c r="B33" s="45" t="s">
        <v>14</v>
      </c>
      <c r="C33" s="69"/>
      <c r="D33" s="69"/>
      <c r="E33" s="70"/>
      <c r="F33" s="71"/>
      <c r="G33" s="71"/>
      <c r="I33" s="63"/>
      <c r="J33" s="11"/>
      <c r="M33" s="63"/>
      <c r="N33" s="63"/>
      <c r="O33" s="63"/>
      <c r="P33" s="63"/>
    </row>
    <row r="34" spans="1:16" ht="15" customHeight="1">
      <c r="A34" s="29" t="s">
        <v>38</v>
      </c>
      <c r="B34" s="52" t="s">
        <v>44</v>
      </c>
      <c r="C34" s="34"/>
      <c r="D34" s="34"/>
      <c r="E34" s="34"/>
      <c r="F34" s="34"/>
      <c r="G34" s="34"/>
      <c r="I34" s="63"/>
      <c r="J34" s="11"/>
      <c r="M34" s="63"/>
      <c r="N34" s="63"/>
      <c r="O34" s="63"/>
      <c r="P34" s="63"/>
    </row>
    <row r="35" spans="1:16" ht="15" customHeight="1">
      <c r="A35" s="29"/>
      <c r="B35" s="68" t="s">
        <v>48</v>
      </c>
      <c r="C35" s="53" t="s">
        <v>4</v>
      </c>
      <c r="D35" s="53">
        <v>188</v>
      </c>
      <c r="E35" s="60"/>
      <c r="F35" s="54"/>
      <c r="G35" s="39">
        <f>E35*F35</f>
        <v>0</v>
      </c>
      <c r="I35" s="63"/>
      <c r="J35" s="11"/>
      <c r="M35" s="63"/>
      <c r="N35" s="63"/>
      <c r="O35" s="63"/>
      <c r="P35" s="63"/>
    </row>
    <row r="36" spans="1:16" ht="15" customHeight="1">
      <c r="A36" s="29"/>
      <c r="B36" s="68" t="s">
        <v>49</v>
      </c>
      <c r="C36" s="53" t="s">
        <v>4</v>
      </c>
      <c r="D36" s="53">
        <v>140</v>
      </c>
      <c r="E36" s="60"/>
      <c r="F36" s="54"/>
      <c r="G36" s="54">
        <f t="shared" ref="G36" si="1">E36*F36</f>
        <v>0</v>
      </c>
      <c r="I36" s="63"/>
      <c r="J36" s="11"/>
      <c r="M36" s="63"/>
      <c r="N36" s="63"/>
      <c r="O36" s="63"/>
      <c r="P36" s="63"/>
    </row>
    <row r="37" spans="1:16" ht="15" customHeight="1">
      <c r="A37" s="29" t="s">
        <v>39</v>
      </c>
      <c r="B37" s="42" t="s">
        <v>19</v>
      </c>
      <c r="C37" s="29"/>
      <c r="D37" s="29"/>
      <c r="E37" s="35"/>
      <c r="F37" s="36"/>
      <c r="G37" s="37"/>
      <c r="I37" s="63"/>
      <c r="J37" s="11"/>
      <c r="M37" s="63"/>
      <c r="N37" s="63"/>
      <c r="O37" s="63"/>
      <c r="P37" s="63"/>
    </row>
    <row r="38" spans="1:16" ht="15" customHeight="1">
      <c r="A38" s="29"/>
      <c r="B38" s="65" t="s">
        <v>48</v>
      </c>
      <c r="C38" s="29" t="s">
        <v>4</v>
      </c>
      <c r="D38" s="29">
        <v>188</v>
      </c>
      <c r="E38" s="59"/>
      <c r="F38" s="39"/>
      <c r="G38" s="39">
        <f>E38*F38</f>
        <v>0</v>
      </c>
      <c r="I38" s="63"/>
      <c r="J38" s="11"/>
      <c r="M38" s="63"/>
      <c r="N38" s="63"/>
      <c r="O38" s="63"/>
      <c r="P38" s="63"/>
    </row>
    <row r="39" spans="1:16" ht="15" customHeight="1">
      <c r="A39" s="29"/>
      <c r="B39" s="65" t="s">
        <v>49</v>
      </c>
      <c r="C39" s="29" t="s">
        <v>4</v>
      </c>
      <c r="D39" s="29">
        <v>140</v>
      </c>
      <c r="E39" s="59"/>
      <c r="F39" s="39"/>
      <c r="G39" s="39">
        <f>E39*F39</f>
        <v>0</v>
      </c>
      <c r="I39" s="63"/>
      <c r="J39" s="11"/>
      <c r="M39" s="63"/>
      <c r="N39" s="63"/>
      <c r="O39" s="63"/>
      <c r="P39" s="63"/>
    </row>
    <row r="40" spans="1:16" ht="15" customHeight="1">
      <c r="A40" s="29"/>
      <c r="B40" s="65" t="s">
        <v>47</v>
      </c>
      <c r="C40" s="53" t="s">
        <v>4</v>
      </c>
      <c r="D40" s="53">
        <v>128</v>
      </c>
      <c r="E40" s="60"/>
      <c r="F40" s="54"/>
      <c r="G40" s="54">
        <f>E40*F40</f>
        <v>0</v>
      </c>
      <c r="I40" s="63"/>
      <c r="J40" s="11"/>
      <c r="M40" s="63"/>
      <c r="N40" s="63"/>
      <c r="O40" s="63"/>
      <c r="P40" s="63"/>
    </row>
    <row r="41" spans="1:16" ht="30" customHeight="1">
      <c r="A41" s="29" t="s">
        <v>40</v>
      </c>
      <c r="B41" s="42" t="s">
        <v>16</v>
      </c>
      <c r="C41" s="29"/>
      <c r="D41" s="29"/>
      <c r="E41" s="35"/>
      <c r="F41" s="36"/>
      <c r="G41" s="37"/>
      <c r="I41" s="63"/>
      <c r="J41" s="11"/>
      <c r="M41" s="63"/>
      <c r="N41" s="63"/>
      <c r="O41" s="63"/>
      <c r="P41" s="63"/>
    </row>
    <row r="42" spans="1:16" ht="19.2" customHeight="1">
      <c r="A42" s="29"/>
      <c r="B42" s="65" t="s">
        <v>48</v>
      </c>
      <c r="C42" s="29" t="s">
        <v>4</v>
      </c>
      <c r="D42" s="29">
        <v>188</v>
      </c>
      <c r="E42" s="59"/>
      <c r="F42" s="39"/>
      <c r="G42" s="39">
        <f>E42*F42</f>
        <v>0</v>
      </c>
      <c r="I42" s="63"/>
      <c r="J42" s="11"/>
      <c r="M42" s="63"/>
      <c r="N42" s="63"/>
      <c r="O42" s="63"/>
      <c r="P42" s="63"/>
    </row>
    <row r="43" spans="1:16" ht="19.8" customHeight="1">
      <c r="A43" s="29"/>
      <c r="B43" s="65" t="s">
        <v>49</v>
      </c>
      <c r="C43" s="29" t="s">
        <v>4</v>
      </c>
      <c r="D43" s="29">
        <v>140</v>
      </c>
      <c r="E43" s="59"/>
      <c r="F43" s="39"/>
      <c r="G43" s="39">
        <f>E43*F43</f>
        <v>0</v>
      </c>
      <c r="I43" s="63"/>
      <c r="J43" s="11"/>
      <c r="M43" s="63"/>
      <c r="N43" s="63"/>
      <c r="O43" s="63"/>
      <c r="P43" s="63"/>
    </row>
    <row r="44" spans="1:16" ht="17.399999999999999" customHeight="1">
      <c r="A44" s="29"/>
      <c r="B44" s="65" t="s">
        <v>47</v>
      </c>
      <c r="C44" s="53" t="s">
        <v>4</v>
      </c>
      <c r="D44" s="53">
        <v>128</v>
      </c>
      <c r="E44" s="60"/>
      <c r="F44" s="54"/>
      <c r="G44" s="54">
        <f>E44*F44</f>
        <v>0</v>
      </c>
      <c r="I44" s="63"/>
      <c r="J44" s="11"/>
      <c r="M44" s="63"/>
      <c r="N44" s="63"/>
      <c r="O44" s="63"/>
      <c r="P44" s="63"/>
    </row>
    <row r="45" spans="1:16" ht="30" customHeight="1">
      <c r="A45" s="29" t="s">
        <v>41</v>
      </c>
      <c r="B45" s="42" t="s">
        <v>34</v>
      </c>
      <c r="C45" s="29"/>
      <c r="D45" s="29"/>
      <c r="E45" s="35"/>
      <c r="F45" s="36"/>
      <c r="G45" s="37"/>
      <c r="I45" s="63"/>
      <c r="J45" s="11"/>
      <c r="M45" s="63"/>
      <c r="N45" s="63"/>
      <c r="O45" s="63"/>
      <c r="P45" s="63"/>
    </row>
    <row r="46" spans="1:16" ht="19.2" customHeight="1">
      <c r="A46" s="29"/>
      <c r="B46" s="65" t="s">
        <v>48</v>
      </c>
      <c r="C46" s="29" t="s">
        <v>4</v>
      </c>
      <c r="D46" s="29">
        <v>188</v>
      </c>
      <c r="E46" s="59"/>
      <c r="F46" s="39"/>
      <c r="G46" s="39">
        <f>E46*F46</f>
        <v>0</v>
      </c>
      <c r="I46" s="63"/>
      <c r="J46" s="11"/>
      <c r="M46" s="63"/>
      <c r="N46" s="63"/>
      <c r="O46" s="63"/>
      <c r="P46" s="63"/>
    </row>
    <row r="47" spans="1:16" ht="19.2" customHeight="1">
      <c r="A47" s="29"/>
      <c r="B47" s="65" t="s">
        <v>49</v>
      </c>
      <c r="C47" s="29" t="s">
        <v>4</v>
      </c>
      <c r="D47" s="29">
        <v>140</v>
      </c>
      <c r="E47" s="59"/>
      <c r="F47" s="39"/>
      <c r="G47" s="39">
        <f>E47*F47</f>
        <v>0</v>
      </c>
      <c r="I47" s="63"/>
      <c r="J47" s="11"/>
      <c r="M47" s="63"/>
      <c r="N47" s="63"/>
      <c r="O47" s="63"/>
      <c r="P47" s="63"/>
    </row>
    <row r="48" spans="1:16" ht="18.600000000000001" customHeight="1">
      <c r="A48" s="29"/>
      <c r="B48" s="65" t="s">
        <v>47</v>
      </c>
      <c r="C48" s="53" t="s">
        <v>4</v>
      </c>
      <c r="D48" s="53">
        <v>128</v>
      </c>
      <c r="E48" s="60"/>
      <c r="F48" s="54"/>
      <c r="G48" s="54">
        <f>E48*F48</f>
        <v>0</v>
      </c>
      <c r="I48" s="63"/>
      <c r="J48" s="11"/>
      <c r="M48" s="63"/>
      <c r="N48" s="63"/>
      <c r="O48" s="63"/>
      <c r="P48" s="63"/>
    </row>
    <row r="49" spans="1:16" ht="15" customHeight="1">
      <c r="A49" s="29" t="s">
        <v>42</v>
      </c>
      <c r="B49" s="42" t="s">
        <v>32</v>
      </c>
      <c r="C49" s="29"/>
      <c r="D49" s="29"/>
      <c r="E49" s="35"/>
      <c r="F49" s="36"/>
      <c r="G49" s="37"/>
      <c r="I49" s="63"/>
      <c r="J49" s="11"/>
      <c r="M49" s="63"/>
      <c r="N49" s="63"/>
      <c r="P49" s="63"/>
    </row>
    <row r="50" spans="1:16" ht="15" customHeight="1">
      <c r="A50" s="29"/>
      <c r="B50" s="65" t="s">
        <v>48</v>
      </c>
      <c r="C50" s="29" t="s">
        <v>11</v>
      </c>
      <c r="D50" s="29">
        <v>198</v>
      </c>
      <c r="E50" s="59"/>
      <c r="F50" s="39"/>
      <c r="G50" s="39">
        <f>E50*F50</f>
        <v>0</v>
      </c>
      <c r="I50" s="63"/>
      <c r="J50" s="11"/>
      <c r="M50" s="63"/>
      <c r="N50" s="63"/>
      <c r="P50" s="63"/>
    </row>
    <row r="51" spans="1:16" ht="15" customHeight="1">
      <c r="A51" s="29"/>
      <c r="B51" s="65" t="s">
        <v>49</v>
      </c>
      <c r="C51" s="29" t="s">
        <v>11</v>
      </c>
      <c r="D51" s="29">
        <v>107</v>
      </c>
      <c r="E51" s="59"/>
      <c r="F51" s="39"/>
      <c r="G51" s="39">
        <f>E51*F51</f>
        <v>0</v>
      </c>
      <c r="I51" s="63"/>
      <c r="J51" s="11"/>
      <c r="M51" s="63"/>
      <c r="N51" s="63"/>
      <c r="P51" s="63"/>
    </row>
    <row r="52" spans="1:16" ht="15" customHeight="1">
      <c r="A52" s="29"/>
      <c r="B52" s="65" t="s">
        <v>47</v>
      </c>
      <c r="C52" s="53" t="s">
        <v>11</v>
      </c>
      <c r="D52" s="53">
        <v>120</v>
      </c>
      <c r="E52" s="60"/>
      <c r="F52" s="54"/>
      <c r="G52" s="54">
        <f>E52*F52</f>
        <v>0</v>
      </c>
      <c r="I52" s="63"/>
      <c r="J52" s="11"/>
      <c r="M52" s="63"/>
      <c r="N52" s="63"/>
      <c r="P52" s="63"/>
    </row>
    <row r="53" spans="1:16" ht="15" customHeight="1">
      <c r="A53" s="29" t="s">
        <v>43</v>
      </c>
      <c r="B53" s="42" t="s">
        <v>15</v>
      </c>
      <c r="C53" s="29"/>
      <c r="D53" s="29"/>
      <c r="E53" s="35"/>
      <c r="F53" s="36"/>
      <c r="G53" s="37"/>
      <c r="I53" s="63"/>
      <c r="J53" s="11"/>
      <c r="M53" s="63"/>
      <c r="N53" s="63"/>
      <c r="O53" s="63"/>
      <c r="P53" s="63"/>
    </row>
    <row r="54" spans="1:16" ht="15" customHeight="1">
      <c r="A54" s="29"/>
      <c r="B54" s="65" t="s">
        <v>48</v>
      </c>
      <c r="C54" s="29" t="s">
        <v>11</v>
      </c>
      <c r="D54" s="29">
        <v>24</v>
      </c>
      <c r="E54" s="59"/>
      <c r="F54" s="39"/>
      <c r="G54" s="39">
        <f>E54*F54</f>
        <v>0</v>
      </c>
      <c r="I54" s="63"/>
      <c r="J54" s="11"/>
      <c r="M54" s="63"/>
      <c r="N54" s="63"/>
      <c r="O54" s="63"/>
      <c r="P54" s="63"/>
    </row>
    <row r="55" spans="1:16" ht="15" customHeight="1">
      <c r="A55" s="29"/>
      <c r="B55" s="65" t="s">
        <v>49</v>
      </c>
      <c r="C55" s="29" t="s">
        <v>11</v>
      </c>
      <c r="D55" s="29">
        <v>6</v>
      </c>
      <c r="E55" s="59"/>
      <c r="F55" s="39"/>
      <c r="G55" s="39">
        <f>E55*F55</f>
        <v>0</v>
      </c>
      <c r="I55" s="63"/>
      <c r="J55" s="11"/>
      <c r="M55" s="63"/>
      <c r="N55" s="63"/>
      <c r="O55" s="63"/>
      <c r="P55" s="63"/>
    </row>
    <row r="56" spans="1:16" ht="15" customHeight="1">
      <c r="A56" s="29"/>
      <c r="B56" s="65" t="s">
        <v>47</v>
      </c>
      <c r="C56" s="29" t="s">
        <v>11</v>
      </c>
      <c r="D56" s="29">
        <v>9</v>
      </c>
      <c r="E56" s="59"/>
      <c r="F56" s="39"/>
      <c r="G56" s="39">
        <f>E56*F56</f>
        <v>0</v>
      </c>
      <c r="I56" s="63"/>
      <c r="J56" s="11"/>
      <c r="M56" s="63"/>
      <c r="N56" s="63"/>
      <c r="O56" s="63"/>
      <c r="P56" s="63"/>
    </row>
    <row r="57" spans="1:16" ht="15" customHeight="1">
      <c r="A57" s="43"/>
      <c r="B57" s="44"/>
      <c r="C57" s="29"/>
      <c r="D57" s="29"/>
      <c r="E57" s="29"/>
      <c r="F57" s="39"/>
      <c r="G57" s="39"/>
      <c r="I57" s="63"/>
      <c r="J57" s="11"/>
      <c r="M57" s="63"/>
      <c r="N57" s="63"/>
      <c r="O57" s="63"/>
      <c r="P57" s="63"/>
    </row>
    <row r="58" spans="1:16" s="8" customFormat="1" ht="15" customHeight="1">
      <c r="A58" s="50">
        <v>3.1</v>
      </c>
      <c r="B58" s="45" t="s">
        <v>17</v>
      </c>
      <c r="C58" s="46"/>
      <c r="D58" s="46"/>
      <c r="E58" s="47"/>
      <c r="F58" s="48"/>
      <c r="G58" s="48"/>
      <c r="I58" s="64"/>
      <c r="J58" s="22"/>
      <c r="M58" s="64"/>
      <c r="N58" s="64"/>
      <c r="O58" s="64"/>
      <c r="P58" s="64"/>
    </row>
    <row r="59" spans="1:16" s="8" customFormat="1" ht="15" customHeight="1">
      <c r="A59" s="29" t="s">
        <v>45</v>
      </c>
      <c r="B59" s="42" t="s">
        <v>18</v>
      </c>
      <c r="C59" s="29" t="s">
        <v>13</v>
      </c>
      <c r="D59" s="29">
        <v>1</v>
      </c>
      <c r="E59" s="59"/>
      <c r="F59" s="39"/>
      <c r="G59" s="39">
        <f t="shared" ref="G59" si="2">E59*F59</f>
        <v>0</v>
      </c>
      <c r="I59" s="64"/>
      <c r="J59" s="22"/>
      <c r="M59" s="64"/>
      <c r="N59" s="64"/>
      <c r="O59" s="64"/>
      <c r="P59" s="64"/>
    </row>
    <row r="60" spans="1:16" ht="14.4" thickBot="1">
      <c r="C60" s="49"/>
      <c r="I60" s="63"/>
      <c r="M60" s="63"/>
      <c r="N60" s="63"/>
      <c r="O60" s="63"/>
      <c r="P60" s="63"/>
    </row>
    <row r="61" spans="1:16" ht="14.4" thickBot="1">
      <c r="A61" s="3"/>
      <c r="B61" s="1" t="s">
        <v>7</v>
      </c>
      <c r="C61" s="15" t="s">
        <v>8</v>
      </c>
      <c r="D61" s="15"/>
      <c r="E61" s="16"/>
      <c r="F61" s="51" t="s">
        <v>6</v>
      </c>
      <c r="G61" s="17">
        <f>SUM(G16:G59)</f>
        <v>0</v>
      </c>
    </row>
    <row r="62" spans="1:16" ht="14.4" thickBot="1">
      <c r="A62" s="14"/>
      <c r="B62" s="2"/>
      <c r="C62" s="18"/>
      <c r="D62" s="18"/>
      <c r="E62" s="16"/>
      <c r="F62" s="19"/>
      <c r="G62" s="20"/>
    </row>
    <row r="63" spans="1:16" ht="14.4" thickBot="1">
      <c r="A63" s="3"/>
      <c r="B63" s="2"/>
      <c r="C63" s="15" t="s">
        <v>10</v>
      </c>
      <c r="D63" s="15"/>
      <c r="E63" s="16"/>
      <c r="F63" s="21" t="s">
        <v>6</v>
      </c>
      <c r="G63" s="17">
        <f>G61*0.2</f>
        <v>0</v>
      </c>
    </row>
    <row r="64" spans="1:16" ht="14.4" thickBot="1">
      <c r="A64" s="14"/>
      <c r="B64" s="2"/>
      <c r="C64" s="18"/>
      <c r="D64" s="18"/>
      <c r="E64" s="16"/>
      <c r="F64" s="19"/>
      <c r="G64" s="20"/>
    </row>
    <row r="65" spans="1:7" ht="14.4" thickBot="1">
      <c r="A65" s="3"/>
      <c r="B65" s="1" t="s">
        <v>7</v>
      </c>
      <c r="C65" s="15" t="s">
        <v>9</v>
      </c>
      <c r="D65" s="15"/>
      <c r="E65" s="16"/>
      <c r="F65" s="21" t="s">
        <v>6</v>
      </c>
      <c r="G65" s="17">
        <f>G61*1.2</f>
        <v>0</v>
      </c>
    </row>
    <row r="67" spans="1:7">
      <c r="A67" s="56"/>
      <c r="B67" s="57"/>
      <c r="C67" s="56"/>
      <c r="D67" s="56"/>
      <c r="E67" s="55"/>
      <c r="F67" s="58"/>
      <c r="G67" s="58"/>
    </row>
  </sheetData>
  <mergeCells count="2">
    <mergeCell ref="A2:B2"/>
    <mergeCell ref="A3:G3"/>
  </mergeCells>
  <phoneticPr fontId="14" type="noConversion"/>
  <pageMargins left="0.27559055118110237" right="0.19685039370078741" top="0.98425196850393704" bottom="0.59055118110236227" header="0.35433070866141736" footer="0.27559055118110237"/>
  <pageSetup paperSize="9" scale="76" fitToHeight="0" orientation="portrait" horizontalDpi="300" verticalDpi="300" r:id="rId1"/>
  <headerFooter alignWithMargins="0">
    <oddHeader xml:space="preserve">&amp;L&amp;"Arial Narrow,Normal"&amp;10&amp;G
&amp;C
&amp;"Arial,Normal"&amp;10
&amp;"Arial,Gras"DECOMPOSITION DU PRIX GLOBAL ET FORFAITAIRE&amp;"Arial,Normal"&amp;9
&amp;R&amp;"Arial,Normal"&amp;10H25001
Humanisation de locaux
Garonne &amp; Odontologie
</oddHeader>
    <oddFooter xml:space="preserve">&amp;L&amp;"Arial,Normal"&amp;10rédigé par D, GOUDEAU&amp;R&amp;"Arial,Normal"&amp;10EDITION DU :  &amp;D  - PAGE : &amp;P  / &amp;N   </oddFooter>
  </headerFooter>
  <ignoredErrors>
    <ignoredError sqref="G16:G31 G59 G35:G36 G37:G56"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CDPGF</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GOUDEAU Damien</cp:lastModifiedBy>
  <cp:lastPrinted>2025-07-03T06:43:11Z</cp:lastPrinted>
  <dcterms:created xsi:type="dcterms:W3CDTF">1997-06-26T15:37:20Z</dcterms:created>
  <dcterms:modified xsi:type="dcterms:W3CDTF">2025-07-03T11:15:47Z</dcterms:modified>
</cp:coreProperties>
</file>